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8" windowWidth="14808" windowHeight="7896"/>
  </bookViews>
  <sheets>
    <sheet name="2023-2025" sheetId="1" r:id="rId1"/>
  </sheets>
  <definedNames>
    <definedName name="_xlnm.Print_Area" localSheetId="0">'2023-2025'!$A$1:$E$59</definedName>
  </definedNames>
  <calcPr calcId="145621"/>
</workbook>
</file>

<file path=xl/calcChain.xml><?xml version="1.0" encoding="utf-8"?>
<calcChain xmlns="http://schemas.openxmlformats.org/spreadsheetml/2006/main">
  <c r="E59" i="1" l="1"/>
  <c r="D59" i="1"/>
  <c r="C59" i="1"/>
  <c r="E35" i="1"/>
  <c r="D35" i="1"/>
  <c r="C35" i="1"/>
  <c r="E36" i="1"/>
  <c r="D36" i="1"/>
  <c r="C36" i="1"/>
  <c r="E37" i="1"/>
  <c r="D37" i="1"/>
  <c r="C37" i="1"/>
  <c r="E50" i="1"/>
  <c r="D50" i="1"/>
  <c r="C50" i="1"/>
  <c r="E53" i="1"/>
  <c r="D53" i="1"/>
  <c r="C53" i="1"/>
  <c r="E51" i="1"/>
  <c r="D51" i="1"/>
  <c r="C51" i="1"/>
  <c r="E43" i="1"/>
  <c r="D43" i="1"/>
  <c r="C43" i="1"/>
  <c r="E48" i="1"/>
  <c r="D48" i="1"/>
  <c r="C48" i="1"/>
  <c r="E46" i="1"/>
  <c r="D46" i="1"/>
  <c r="C46" i="1"/>
  <c r="E44" i="1"/>
  <c r="D44" i="1"/>
  <c r="C44" i="1"/>
  <c r="E10" i="1"/>
  <c r="D10" i="1"/>
  <c r="C10" i="1"/>
  <c r="E30" i="1"/>
  <c r="D30" i="1"/>
  <c r="C30" i="1"/>
  <c r="E31" i="1"/>
  <c r="D31" i="1"/>
  <c r="C31" i="1"/>
  <c r="E32" i="1"/>
  <c r="D32" i="1"/>
  <c r="C32" i="1"/>
  <c r="E26" i="1"/>
  <c r="D26" i="1"/>
  <c r="C26" i="1"/>
  <c r="E27" i="1"/>
  <c r="D27" i="1"/>
  <c r="C27" i="1"/>
  <c r="E28" i="1"/>
  <c r="D28" i="1"/>
  <c r="C28" i="1"/>
  <c r="E22" i="1"/>
  <c r="D22" i="1"/>
  <c r="C22" i="1"/>
  <c r="E23" i="1"/>
  <c r="D23" i="1"/>
  <c r="C23" i="1"/>
  <c r="E24" i="1"/>
  <c r="D24" i="1"/>
  <c r="C24" i="1"/>
  <c r="E15" i="1"/>
  <c r="D15" i="1"/>
  <c r="C15" i="1"/>
  <c r="E19" i="1"/>
  <c r="D19" i="1"/>
  <c r="C19" i="1"/>
  <c r="E20" i="1"/>
  <c r="D20" i="1"/>
  <c r="C20" i="1"/>
  <c r="E16" i="1"/>
  <c r="D16" i="1"/>
  <c r="C16" i="1"/>
  <c r="E17" i="1"/>
  <c r="D17" i="1"/>
  <c r="C17" i="1"/>
  <c r="E11" i="1"/>
  <c r="D11" i="1"/>
  <c r="C11" i="1"/>
  <c r="E12" i="1"/>
  <c r="D12" i="1"/>
  <c r="C12" i="1"/>
  <c r="E13" i="1"/>
  <c r="D13" i="1"/>
  <c r="C13" i="1"/>
</calcChain>
</file>

<file path=xl/sharedStrings.xml><?xml version="1.0" encoding="utf-8"?>
<sst xmlns="http://schemas.openxmlformats.org/spreadsheetml/2006/main" count="116" uniqueCount="102">
  <si>
    <t/>
  </si>
  <si>
    <t>Приложение 1</t>
  </si>
  <si>
    <t>Объем поступлений доходов в бюджет сельского поселения "Иоссер" на 2023 год и плановый период 2024 и 2025 годов</t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</si>
  <si>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</si>
  <si>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</si>
  <si>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 (тыс. рублей)</t>
  </si>
  <si>
    <t>2023 год</t>
  </si>
  <si>
    <t>2024 год</t>
  </si>
  <si>
    <t>2025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</si>
  <si>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</si>
  <si>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</si>
  <si>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</si>
  <si>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</si>
  <si>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</si>
  <si>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</si>
  <si>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</si>
  <si>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</si>
  <si>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</si>
  <si>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</si>
  <si>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</si>
  <si>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</si>
  <si>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</si>
  <si>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</si>
  <si>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</si>
  <si>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</si>
  <si>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</si>
  <si>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</si>
  <si>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</si>
  <si>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</si>
  <si>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</si>
  <si>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</si>
  <si>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</si>
  <si>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</si>
  <si>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</si>
  <si>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</si>
  <si>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1 08 04020 01 4000 110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</si>
  <si>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(прочие поступления)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</si>
  <si>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</si>
  <si>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</si>
  <si>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</si>
  <si>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</si>
  <si>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</si>
  <si>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</si>
  <si>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</si>
  <si>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</si>
  <si>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</si>
  <si>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</si>
  <si>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</si>
  <si>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</si>
  <si>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1 17 05050 10 0000 180</t>
  </si>
  <si>
    <t>Прочие неналоговые доходы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</si>
  <si>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</si>
  <si>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</si>
  <si>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</si>
  <si>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</si>
  <si>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</si>
  <si>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</si>
  <si>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</si>
  <si>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</si>
  <si>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</si>
  <si>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</si>
  <si>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</si>
  <si>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</si>
  <si>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</si>
  <si>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</si>
  <si>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</si>
  <si>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</si>
  <si>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</si>
  <si>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</si>
  <si>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2 02 35118 10 0000 150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</si>
  <si>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</si>
  <si>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2 02 35930 00 0000 150</t>
  </si>
  <si>
    <t>Субвенции бюджетам на государственную регистрацию актов гражданского состояния</t>
  </si>
  <si>
    <t>2 02 35930 10 0000 150</t>
  </si>
  <si>
    <t>Субвенции бюджетам сельских поселений на государственную регистрацию актов гражданского состояния</t>
  </si>
  <si>
    <t>2 02 40000 00 0000 150</t>
  </si>
  <si>
    <t>Иные межбюджетные трансферты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</si>
  <si>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</si>
  <si>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</si>
  <si>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</si>
  <si>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</si>
  <si>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</si>
  <si>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</si>
  <si>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</si>
  <si>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</si>
  <si>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>ВСЕГО ДОХОДОВ</t>
  </si>
  <si>
    <t>2 02 20000 00 0000 150</t>
  </si>
  <si>
    <t>Субсидии бюджетам бюджетной системы Российской Федерации (межбюджетные субсидии)</t>
  </si>
  <si>
    <t>2 02 29999 00 0000 150</t>
  </si>
  <si>
    <t>Прочие субсидии</t>
  </si>
  <si>
    <t>2 02 29999 10 0000 150</t>
  </si>
  <si>
    <t>Прочие субсидии бюджетам сельских поселений</t>
  </si>
  <si>
    <t>2 07 00000 00 0000 000</t>
  </si>
  <si>
    <t>ПРОЧИЕ БЕЗВОЗМЕЗДНЫЕ ПОСТУПЛЕНИЯ</t>
  </si>
  <si>
    <t>2 07 05000 10 0000 150</t>
  </si>
  <si>
    <t>Прочие безвозмездные поступления в бюджеты сельских поселений</t>
  </si>
  <si>
    <t>2 07 05020 10 0000 150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</si>
  <si>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</si>
  <si>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r>
      <t xml:space="preserve">на </t>
    </r>
    <r>
      <rPr>
        <sz val="9"/>
        <color rgb="FFFF0000"/>
        <rFont val="Times New Roman"/>
        <family val="1"/>
        <charset val="204"/>
      </rPr>
      <t>2023</t>
    </r>
    <r>
      <rPr>
        <sz val="9"/>
        <color rgb="FF000000"/>
        <rFont val="Times New Roman"/>
        <family val="1"/>
        <charset val="204"/>
      </rPr>
      <t xml:space="preserve"> год и плановый период </t>
    </r>
    <r>
      <rPr>
        <sz val="9"/>
        <color rgb="FFFF0000"/>
        <rFont val="Times New Roman"/>
        <family val="1"/>
        <charset val="204"/>
      </rPr>
      <t>2024 и 2025</t>
    </r>
    <r>
      <rPr>
        <sz val="9"/>
        <color rgb="FF000000"/>
        <rFont val="Times New Roman"/>
        <family val="1"/>
        <charset val="204"/>
      </rPr>
      <t xml:space="preserve"> годов"</t>
    </r>
  </si>
  <si>
    <t>к решению  Совета сельского поселения "Иоссер"</t>
  </si>
  <si>
    <t>"О бюджете сельского поселения "Иоссер"</t>
  </si>
  <si>
    <t>от 23.12.2022 № 5-12/2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</si>
</sst>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9" x14ac:knownFonts="1">
    <font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b/>
      <sz val="9.5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3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164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right" vertical="center" wrapText="1"/>
    </xf>
    <xf numFmtId="0" fontId="7" fillId="0" borderId="0" xfId="0" applyFont="1" applyFill="1" applyAlignment="1">
      <alignment vertical="top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vertical="top" wrapText="1"/>
    </xf>
    <xf numFmtId="164" fontId="8" fillId="0" borderId="1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top" wrapText="1"/>
    </xf>
    <xf numFmtId="164" fontId="6" fillId="0" borderId="1" xfId="0" applyNumberFormat="1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right" wrapText="1"/>
    </xf>
    <xf numFmtId="0" fontId="1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"/>
  <sheetViews>
    <sheetView tabSelected="1" zoomScaleNormal="100" workbookViewId="0">
      <selection activeCell="B4" sqref="B4:E4"/>
    </sheetView>
  </sheetViews>
  <sheetFormatPr defaultRowHeight="19.8" customHeight="1" x14ac:dyDescent="0.25"/>
  <cols>
    <col min="1" max="1" width="23" style="1" customWidth="1"/>
    <col min="2" max="2" width="54.109375" style="1" customWidth="1"/>
    <col min="3" max="3" width="9.5546875" style="1" customWidth="1"/>
    <col min="4" max="5" width="9.109375" style="1" customWidth="1"/>
    <col min="6" max="16384" width="8.88671875" style="1"/>
  </cols>
  <sheetData>
    <row r="1" spans="1:9" customFormat="1" ht="17.399999999999999" customHeight="1" x14ac:dyDescent="0.25">
      <c r="A1" s="10" t="s">
        <v>0</v>
      </c>
      <c r="B1" s="23" t="s">
        <v>1</v>
      </c>
      <c r="C1" s="23"/>
      <c r="D1" s="23"/>
      <c r="E1" s="23"/>
    </row>
    <row r="2" spans="1:9" ht="10.95" customHeight="1" x14ac:dyDescent="0.25">
      <c r="A2" s="9"/>
      <c r="B2" s="24" t="s">
        <v>99</v>
      </c>
      <c r="C2" s="24"/>
      <c r="D2" s="24"/>
      <c r="E2" s="24"/>
    </row>
    <row r="3" spans="1:9" ht="10.95" customHeight="1" x14ac:dyDescent="0.25">
      <c r="A3" s="9"/>
      <c r="B3" s="25" t="s">
        <v>101</v>
      </c>
      <c r="C3" s="25"/>
      <c r="D3" s="25"/>
      <c r="E3" s="25"/>
    </row>
    <row r="4" spans="1:9" ht="10.95" customHeight="1" x14ac:dyDescent="0.25">
      <c r="A4" s="9"/>
      <c r="B4" s="24" t="s">
        <v>100</v>
      </c>
      <c r="C4" s="24"/>
      <c r="D4" s="24"/>
      <c r="E4" s="24"/>
    </row>
    <row r="5" spans="1:9" ht="10.95" customHeight="1" x14ac:dyDescent="0.25">
      <c r="A5" s="9"/>
      <c r="B5" s="24" t="s">
        <v>98</v>
      </c>
      <c r="C5" s="24"/>
      <c r="D5" s="24"/>
      <c r="E5" s="24"/>
    </row>
    <row r="6" spans="1:9" ht="7.2" customHeight="1" x14ac:dyDescent="0.25">
      <c r="A6" s="2" t="s">
        <v>0</v>
      </c>
      <c r="B6" s="26" t="s">
        <v>0</v>
      </c>
      <c r="C6" s="26"/>
      <c r="D6" s="26"/>
      <c r="E6" s="26"/>
    </row>
    <row r="7" spans="1:9" ht="35.4" customHeight="1" x14ac:dyDescent="0.25">
      <c r="A7" s="27" t="s">
        <v>2</v>
      </c>
      <c r="B7" s="27"/>
      <c r="C7" s="27"/>
      <c r="D7" s="27"/>
      <c r="E7" s="27"/>
    </row>
    <row r="8" spans="1:9" s="11" customFormat="1" ht="19.8" customHeight="1" x14ac:dyDescent="0.25">
      <c r="A8" s="28" t="s">
        <v>3</v>
      </c>
      <c r="B8" s="28" t="s">
        <v>4</v>
      </c>
      <c r="C8" s="28" t="s">
        <v>5</v>
      </c>
      <c r="D8" s="28"/>
      <c r="E8" s="28"/>
    </row>
    <row r="9" spans="1:9" s="11" customFormat="1" ht="19.8" customHeight="1" x14ac:dyDescent="0.25">
      <c r="A9" s="29" t="s">
        <v>0</v>
      </c>
      <c r="B9" s="29" t="s">
        <v>0</v>
      </c>
      <c r="C9" s="12" t="s">
        <v>6</v>
      </c>
      <c r="D9" s="12" t="s">
        <v>7</v>
      </c>
      <c r="E9" s="12" t="s">
        <v>8</v>
      </c>
    </row>
    <row r="10" spans="1:9" s="11" customFormat="1" ht="12.6" x14ac:dyDescent="0.25">
      <c r="A10" s="13" t="s">
        <v>9</v>
      </c>
      <c r="B10" s="14" t="s">
        <v>10</v>
      </c>
      <c r="C10" s="15">
        <f>C11+C15+C22+C26+C30</f>
        <v>188</v>
      </c>
      <c r="D10" s="15">
        <f t="shared" ref="D10:E10" si="0">D11+D15+D22+D26+D30</f>
        <v>185</v>
      </c>
      <c r="E10" s="15">
        <f t="shared" si="0"/>
        <v>192</v>
      </c>
      <c r="G10" s="11">
        <v>188</v>
      </c>
      <c r="H10" s="11">
        <v>185</v>
      </c>
      <c r="I10" s="11">
        <v>192</v>
      </c>
    </row>
    <row r="11" spans="1:9" s="11" customFormat="1" ht="12.6" x14ac:dyDescent="0.25">
      <c r="A11" s="16" t="s">
        <v>11</v>
      </c>
      <c r="B11" s="17" t="s">
        <v>12</v>
      </c>
      <c r="C11" s="18">
        <f t="shared" ref="C11:E13" si="1">C12</f>
        <v>121</v>
      </c>
      <c r="D11" s="18">
        <f t="shared" si="1"/>
        <v>121</v>
      </c>
      <c r="E11" s="18">
        <f t="shared" si="1"/>
        <v>128</v>
      </c>
    </row>
    <row r="12" spans="1:9" s="11" customFormat="1" ht="12.6" x14ac:dyDescent="0.25">
      <c r="A12" s="16" t="s">
        <v>13</v>
      </c>
      <c r="B12" s="17" t="s">
        <v>14</v>
      </c>
      <c r="C12" s="18">
        <f t="shared" si="1"/>
        <v>121</v>
      </c>
      <c r="D12" s="18">
        <f t="shared" si="1"/>
        <v>121</v>
      </c>
      <c r="E12" s="18">
        <f t="shared" si="1"/>
        <v>128</v>
      </c>
    </row>
    <row r="13" spans="1:9" s="11" customFormat="1" ht="63" x14ac:dyDescent="0.25">
      <c r="A13" s="16" t="s">
        <v>15</v>
      </c>
      <c r="B13" s="17" t="s">
        <v>16</v>
      </c>
      <c r="C13" s="18">
        <f t="shared" si="1"/>
        <v>121</v>
      </c>
      <c r="D13" s="18">
        <f t="shared" si="1"/>
        <v>121</v>
      </c>
      <c r="E13" s="18">
        <f t="shared" si="1"/>
        <v>128</v>
      </c>
    </row>
    <row r="14" spans="1:9" s="11" customFormat="1" ht="63" x14ac:dyDescent="0.25">
      <c r="A14" s="19" t="s">
        <v>15</v>
      </c>
      <c r="B14" s="20" t="s">
        <v>16</v>
      </c>
      <c r="C14" s="21">
        <v>121</v>
      </c>
      <c r="D14" s="21">
        <v>121</v>
      </c>
      <c r="E14" s="21">
        <v>128</v>
      </c>
    </row>
    <row r="15" spans="1:9" s="11" customFormat="1" ht="12.6" x14ac:dyDescent="0.25">
      <c r="A15" s="16" t="s">
        <v>17</v>
      </c>
      <c r="B15" s="17" t="s">
        <v>18</v>
      </c>
      <c r="C15" s="18">
        <f>C16+C19</f>
        <v>6</v>
      </c>
      <c r="D15" s="18">
        <f t="shared" ref="D15:E15" si="2">D16+D19</f>
        <v>3</v>
      </c>
      <c r="E15" s="18">
        <f t="shared" si="2"/>
        <v>3</v>
      </c>
    </row>
    <row r="16" spans="1:9" s="11" customFormat="1" ht="12.6" x14ac:dyDescent="0.25">
      <c r="A16" s="16" t="s">
        <v>19</v>
      </c>
      <c r="B16" s="17" t="s">
        <v>20</v>
      </c>
      <c r="C16" s="18">
        <f t="shared" ref="C16:E17" si="3">C17</f>
        <v>3</v>
      </c>
      <c r="D16" s="18">
        <f t="shared" si="3"/>
        <v>0</v>
      </c>
      <c r="E16" s="18">
        <f t="shared" si="3"/>
        <v>0</v>
      </c>
    </row>
    <row r="17" spans="1:5" s="11" customFormat="1" ht="37.799999999999997" x14ac:dyDescent="0.25">
      <c r="A17" s="16" t="s">
        <v>21</v>
      </c>
      <c r="B17" s="17" t="s">
        <v>22</v>
      </c>
      <c r="C17" s="18">
        <f t="shared" si="3"/>
        <v>3</v>
      </c>
      <c r="D17" s="18">
        <f t="shared" si="3"/>
        <v>0</v>
      </c>
      <c r="E17" s="18">
        <f t="shared" si="3"/>
        <v>0</v>
      </c>
    </row>
    <row r="18" spans="1:5" s="11" customFormat="1" ht="37.799999999999997" x14ac:dyDescent="0.25">
      <c r="A18" s="19" t="s">
        <v>21</v>
      </c>
      <c r="B18" s="20" t="s">
        <v>22</v>
      </c>
      <c r="C18" s="21">
        <v>3</v>
      </c>
      <c r="D18" s="21">
        <v>0</v>
      </c>
      <c r="E18" s="21">
        <v>0</v>
      </c>
    </row>
    <row r="19" spans="1:5" s="11" customFormat="1" ht="12.6" x14ac:dyDescent="0.25">
      <c r="A19" s="16" t="s">
        <v>23</v>
      </c>
      <c r="B19" s="17" t="s">
        <v>24</v>
      </c>
      <c r="C19" s="18">
        <f t="shared" ref="C19:E20" si="4">C20</f>
        <v>3</v>
      </c>
      <c r="D19" s="18">
        <f t="shared" si="4"/>
        <v>3</v>
      </c>
      <c r="E19" s="18">
        <f t="shared" si="4"/>
        <v>3</v>
      </c>
    </row>
    <row r="20" spans="1:5" s="11" customFormat="1" ht="12.6" x14ac:dyDescent="0.25">
      <c r="A20" s="16" t="s">
        <v>25</v>
      </c>
      <c r="B20" s="17" t="s">
        <v>26</v>
      </c>
      <c r="C20" s="18">
        <f t="shared" si="4"/>
        <v>3</v>
      </c>
      <c r="D20" s="18">
        <f t="shared" si="4"/>
        <v>3</v>
      </c>
      <c r="E20" s="18">
        <f t="shared" si="4"/>
        <v>3</v>
      </c>
    </row>
    <row r="21" spans="1:5" s="11" customFormat="1" ht="25.2" x14ac:dyDescent="0.25">
      <c r="A21" s="19" t="s">
        <v>27</v>
      </c>
      <c r="B21" s="20" t="s">
        <v>28</v>
      </c>
      <c r="C21" s="21">
        <v>3</v>
      </c>
      <c r="D21" s="21">
        <v>3</v>
      </c>
      <c r="E21" s="21">
        <v>3</v>
      </c>
    </row>
    <row r="22" spans="1:5" s="11" customFormat="1" ht="12.6" x14ac:dyDescent="0.25">
      <c r="A22" s="16" t="s">
        <v>29</v>
      </c>
      <c r="B22" s="17" t="s">
        <v>30</v>
      </c>
      <c r="C22" s="18">
        <f t="shared" ref="C22:E24" si="5">C23</f>
        <v>1</v>
      </c>
      <c r="D22" s="18">
        <f t="shared" si="5"/>
        <v>1</v>
      </c>
      <c r="E22" s="18">
        <f t="shared" si="5"/>
        <v>1</v>
      </c>
    </row>
    <row r="23" spans="1:5" s="11" customFormat="1" ht="37.799999999999997" x14ac:dyDescent="0.25">
      <c r="A23" s="16" t="s">
        <v>31</v>
      </c>
      <c r="B23" s="17" t="s">
        <v>32</v>
      </c>
      <c r="C23" s="18">
        <f t="shared" si="5"/>
        <v>1</v>
      </c>
      <c r="D23" s="18">
        <f t="shared" si="5"/>
        <v>1</v>
      </c>
      <c r="E23" s="18">
        <f t="shared" si="5"/>
        <v>1</v>
      </c>
    </row>
    <row r="24" spans="1:5" s="11" customFormat="1" ht="63" x14ac:dyDescent="0.25">
      <c r="A24" s="16" t="s">
        <v>33</v>
      </c>
      <c r="B24" s="17" t="s">
        <v>34</v>
      </c>
      <c r="C24" s="18">
        <f t="shared" si="5"/>
        <v>1</v>
      </c>
      <c r="D24" s="18">
        <f t="shared" si="5"/>
        <v>1</v>
      </c>
      <c r="E24" s="18">
        <f t="shared" si="5"/>
        <v>1</v>
      </c>
    </row>
    <row r="25" spans="1:5" s="11" customFormat="1" ht="63" x14ac:dyDescent="0.25">
      <c r="A25" s="19" t="s">
        <v>35</v>
      </c>
      <c r="B25" s="20" t="s">
        <v>36</v>
      </c>
      <c r="C25" s="21">
        <v>1</v>
      </c>
      <c r="D25" s="21">
        <v>1</v>
      </c>
      <c r="E25" s="21">
        <v>1</v>
      </c>
    </row>
    <row r="26" spans="1:5" s="11" customFormat="1" ht="37.799999999999997" x14ac:dyDescent="0.25">
      <c r="A26" s="16" t="s">
        <v>37</v>
      </c>
      <c r="B26" s="17" t="s">
        <v>38</v>
      </c>
      <c r="C26" s="18">
        <f t="shared" ref="C26:E28" si="6">C27</f>
        <v>25</v>
      </c>
      <c r="D26" s="18">
        <f t="shared" si="6"/>
        <v>25</v>
      </c>
      <c r="E26" s="18">
        <f t="shared" si="6"/>
        <v>25</v>
      </c>
    </row>
    <row r="27" spans="1:5" s="11" customFormat="1" ht="75.599999999999994" x14ac:dyDescent="0.25">
      <c r="A27" s="16" t="s">
        <v>39</v>
      </c>
      <c r="B27" s="17" t="s">
        <v>40</v>
      </c>
      <c r="C27" s="18">
        <f t="shared" si="6"/>
        <v>25</v>
      </c>
      <c r="D27" s="18">
        <f t="shared" si="6"/>
        <v>25</v>
      </c>
      <c r="E27" s="18">
        <f t="shared" si="6"/>
        <v>25</v>
      </c>
    </row>
    <row r="28" spans="1:5" s="11" customFormat="1" ht="75.599999999999994" x14ac:dyDescent="0.25">
      <c r="A28" s="16" t="s">
        <v>41</v>
      </c>
      <c r="B28" s="17" t="s">
        <v>42</v>
      </c>
      <c r="C28" s="18">
        <f t="shared" si="6"/>
        <v>25</v>
      </c>
      <c r="D28" s="18">
        <f t="shared" si="6"/>
        <v>25</v>
      </c>
      <c r="E28" s="18">
        <f t="shared" si="6"/>
        <v>25</v>
      </c>
    </row>
    <row r="29" spans="1:5" s="11" customFormat="1" ht="63" x14ac:dyDescent="0.25">
      <c r="A29" s="19" t="s">
        <v>43</v>
      </c>
      <c r="B29" s="20" t="s">
        <v>44</v>
      </c>
      <c r="C29" s="21">
        <v>25</v>
      </c>
      <c r="D29" s="21">
        <v>25</v>
      </c>
      <c r="E29" s="21">
        <v>25</v>
      </c>
    </row>
    <row r="30" spans="1:5" s="11" customFormat="1" ht="12.6" x14ac:dyDescent="0.25">
      <c r="A30" s="16" t="s">
        <v>45</v>
      </c>
      <c r="B30" s="17" t="s">
        <v>46</v>
      </c>
      <c r="C30" s="18">
        <f>C31</f>
        <v>35</v>
      </c>
      <c r="D30" s="18">
        <f>D31</f>
        <v>35</v>
      </c>
      <c r="E30" s="18">
        <f>E31</f>
        <v>35</v>
      </c>
    </row>
    <row r="31" spans="1:5" s="11" customFormat="1" ht="12.6" x14ac:dyDescent="0.25">
      <c r="A31" s="16" t="s">
        <v>47</v>
      </c>
      <c r="B31" s="17" t="s">
        <v>48</v>
      </c>
      <c r="C31" s="18">
        <f>C32</f>
        <v>35</v>
      </c>
      <c r="D31" s="18">
        <f t="shared" ref="D31:E31" si="7">D32</f>
        <v>35</v>
      </c>
      <c r="E31" s="18">
        <f t="shared" si="7"/>
        <v>35</v>
      </c>
    </row>
    <row r="32" spans="1:5" s="11" customFormat="1" ht="12.6" x14ac:dyDescent="0.25">
      <c r="A32" s="16" t="s">
        <v>49</v>
      </c>
      <c r="B32" s="17" t="s">
        <v>50</v>
      </c>
      <c r="C32" s="18">
        <f>C33</f>
        <v>35</v>
      </c>
      <c r="D32" s="18">
        <f>D33</f>
        <v>35</v>
      </c>
      <c r="E32" s="18">
        <f>E33</f>
        <v>35</v>
      </c>
    </row>
    <row r="33" spans="1:9" s="11" customFormat="1" ht="12.6" x14ac:dyDescent="0.25">
      <c r="A33" s="19" t="s">
        <v>49</v>
      </c>
      <c r="B33" s="20" t="s">
        <v>50</v>
      </c>
      <c r="C33" s="21">
        <v>35</v>
      </c>
      <c r="D33" s="21">
        <v>35</v>
      </c>
      <c r="E33" s="21">
        <v>35</v>
      </c>
    </row>
    <row r="34" spans="1:9" s="11" customFormat="1" ht="12.6" x14ac:dyDescent="0.25">
      <c r="A34" s="13" t="s">
        <v>51</v>
      </c>
      <c r="B34" s="14" t="s">
        <v>52</v>
      </c>
      <c r="C34" s="15">
        <v>5882.7894999999999</v>
      </c>
      <c r="D34" s="15">
        <v>3472.1605</v>
      </c>
      <c r="E34" s="15">
        <v>3471.9805000000001</v>
      </c>
    </row>
    <row r="35" spans="1:9" s="11" customFormat="1" ht="37.799999999999997" x14ac:dyDescent="0.25">
      <c r="A35" s="16" t="s">
        <v>53</v>
      </c>
      <c r="B35" s="17" t="s">
        <v>54</v>
      </c>
      <c r="C35" s="18">
        <f>C36+C40+C43+C50</f>
        <v>5882.7894999999999</v>
      </c>
      <c r="D35" s="18">
        <f t="shared" ref="D35:E35" si="8">D36+D40+D43+D50</f>
        <v>3472.1605</v>
      </c>
      <c r="E35" s="18">
        <f t="shared" si="8"/>
        <v>3471.9805000000001</v>
      </c>
    </row>
    <row r="36" spans="1:9" s="11" customFormat="1" ht="12.6" x14ac:dyDescent="0.25">
      <c r="A36" s="16" t="s">
        <v>55</v>
      </c>
      <c r="B36" s="17" t="s">
        <v>56</v>
      </c>
      <c r="C36" s="18">
        <f>C37</f>
        <v>75.009</v>
      </c>
      <c r="D36" s="18">
        <f>D37</f>
        <v>37.192</v>
      </c>
      <c r="E36" s="18">
        <f>E37</f>
        <v>31.870999999999999</v>
      </c>
    </row>
    <row r="37" spans="1:9" s="11" customFormat="1" ht="37.799999999999997" x14ac:dyDescent="0.25">
      <c r="A37" s="16" t="s">
        <v>57</v>
      </c>
      <c r="B37" s="17" t="s">
        <v>58</v>
      </c>
      <c r="C37" s="18">
        <f>C38+C39</f>
        <v>75.009</v>
      </c>
      <c r="D37" s="18">
        <f t="shared" ref="D37:E37" si="9">D38+D39</f>
        <v>37.192</v>
      </c>
      <c r="E37" s="18">
        <f t="shared" si="9"/>
        <v>31.870999999999999</v>
      </c>
    </row>
    <row r="38" spans="1:9" s="11" customFormat="1" ht="25.2" x14ac:dyDescent="0.25">
      <c r="A38" s="19" t="s">
        <v>59</v>
      </c>
      <c r="B38" s="20" t="s">
        <v>60</v>
      </c>
      <c r="C38" s="21">
        <v>5</v>
      </c>
      <c r="D38" s="21">
        <v>4.7</v>
      </c>
      <c r="E38" s="21">
        <v>4.2</v>
      </c>
    </row>
    <row r="39" spans="1:9" s="11" customFormat="1" ht="25.2" x14ac:dyDescent="0.25">
      <c r="A39" s="19" t="s">
        <v>59</v>
      </c>
      <c r="B39" s="20" t="s">
        <v>60</v>
      </c>
      <c r="C39" s="21">
        <v>70.009</v>
      </c>
      <c r="D39" s="21">
        <v>32.491999999999997</v>
      </c>
      <c r="E39" s="21">
        <v>27.670999999999999</v>
      </c>
    </row>
    <row r="40" spans="1:9" s="11" customFormat="1" ht="25.2" x14ac:dyDescent="0.25">
      <c r="A40" s="16" t="s">
        <v>86</v>
      </c>
      <c r="B40" s="17" t="s">
        <v>87</v>
      </c>
      <c r="C40" s="18">
        <v>0</v>
      </c>
      <c r="D40" s="18">
        <v>0</v>
      </c>
      <c r="E40" s="18">
        <v>0</v>
      </c>
    </row>
    <row r="41" spans="1:9" s="11" customFormat="1" ht="12.6" x14ac:dyDescent="0.25">
      <c r="A41" s="16" t="s">
        <v>88</v>
      </c>
      <c r="B41" s="17" t="s">
        <v>89</v>
      </c>
      <c r="C41" s="18">
        <v>0</v>
      </c>
      <c r="D41" s="18">
        <v>0</v>
      </c>
      <c r="E41" s="18">
        <v>0</v>
      </c>
    </row>
    <row r="42" spans="1:9" s="11" customFormat="1" ht="12.6" x14ac:dyDescent="0.25">
      <c r="A42" s="19" t="s">
        <v>90</v>
      </c>
      <c r="B42" s="20" t="s">
        <v>91</v>
      </c>
      <c r="C42" s="21">
        <v>0</v>
      </c>
      <c r="D42" s="21">
        <v>0</v>
      </c>
      <c r="E42" s="21">
        <v>0</v>
      </c>
    </row>
    <row r="43" spans="1:9" s="11" customFormat="1" ht="25.2" x14ac:dyDescent="0.25">
      <c r="A43" s="16" t="s">
        <v>61</v>
      </c>
      <c r="B43" s="17" t="s">
        <v>62</v>
      </c>
      <c r="C43" s="18">
        <f>C44+C46+C48</f>
        <v>200.45850000000002</v>
      </c>
      <c r="D43" s="18">
        <f t="shared" ref="D43:E43" si="10">D44+D46+D48</f>
        <v>208.80050000000003</v>
      </c>
      <c r="E43" s="18">
        <f t="shared" si="10"/>
        <v>215.62250000000003</v>
      </c>
      <c r="G43" s="11">
        <v>200.459</v>
      </c>
      <c r="H43" s="11">
        <v>208.80099999999999</v>
      </c>
      <c r="I43" s="11">
        <v>215.62299999999999</v>
      </c>
    </row>
    <row r="44" spans="1:9" s="11" customFormat="1" ht="25.2" x14ac:dyDescent="0.25">
      <c r="A44" s="16" t="s">
        <v>63</v>
      </c>
      <c r="B44" s="17" t="s">
        <v>64</v>
      </c>
      <c r="C44" s="18">
        <f>C45</f>
        <v>26.206499999999998</v>
      </c>
      <c r="D44" s="18">
        <f>D45</f>
        <v>26.206499999999998</v>
      </c>
      <c r="E44" s="18">
        <f>E45</f>
        <v>26.206499999999998</v>
      </c>
    </row>
    <row r="45" spans="1:9" s="11" customFormat="1" ht="25.2" x14ac:dyDescent="0.25">
      <c r="A45" s="19" t="s">
        <v>65</v>
      </c>
      <c r="B45" s="20" t="s">
        <v>66</v>
      </c>
      <c r="C45" s="21">
        <v>26.206499999999998</v>
      </c>
      <c r="D45" s="21">
        <v>26.206499999999998</v>
      </c>
      <c r="E45" s="21">
        <v>26.206499999999998</v>
      </c>
    </row>
    <row r="46" spans="1:9" s="11" customFormat="1" ht="37.799999999999997" x14ac:dyDescent="0.25">
      <c r="A46" s="16" t="s">
        <v>67</v>
      </c>
      <c r="B46" s="17" t="s">
        <v>68</v>
      </c>
      <c r="C46" s="18">
        <f>C47</f>
        <v>174.053</v>
      </c>
      <c r="D46" s="18">
        <f>D47</f>
        <v>182.39500000000001</v>
      </c>
      <c r="E46" s="18">
        <f>E47</f>
        <v>189.21700000000001</v>
      </c>
    </row>
    <row r="47" spans="1:9" s="11" customFormat="1" ht="37.799999999999997" x14ac:dyDescent="0.25">
      <c r="A47" s="19" t="s">
        <v>69</v>
      </c>
      <c r="B47" s="20" t="s">
        <v>70</v>
      </c>
      <c r="C47" s="21">
        <v>174.053</v>
      </c>
      <c r="D47" s="21">
        <v>182.39500000000001</v>
      </c>
      <c r="E47" s="21">
        <v>189.21700000000001</v>
      </c>
    </row>
    <row r="48" spans="1:9" s="11" customFormat="1" ht="25.2" x14ac:dyDescent="0.25">
      <c r="A48" s="16" t="s">
        <v>71</v>
      </c>
      <c r="B48" s="17" t="s">
        <v>72</v>
      </c>
      <c r="C48" s="18">
        <f>C49</f>
        <v>0.19900000000000001</v>
      </c>
      <c r="D48" s="18">
        <f>D49</f>
        <v>0.19900000000000001</v>
      </c>
      <c r="E48" s="18">
        <f>E49</f>
        <v>0.19900000000000001</v>
      </c>
    </row>
    <row r="49" spans="1:9" s="11" customFormat="1" ht="25.2" x14ac:dyDescent="0.25">
      <c r="A49" s="19" t="s">
        <v>73</v>
      </c>
      <c r="B49" s="20" t="s">
        <v>74</v>
      </c>
      <c r="C49" s="21">
        <v>0.19900000000000001</v>
      </c>
      <c r="D49" s="21">
        <v>0.19900000000000001</v>
      </c>
      <c r="E49" s="21">
        <v>0.19900000000000001</v>
      </c>
    </row>
    <row r="50" spans="1:9" s="11" customFormat="1" ht="17.399999999999999" customHeight="1" x14ac:dyDescent="0.25">
      <c r="A50" s="16" t="s">
        <v>75</v>
      </c>
      <c r="B50" s="17" t="s">
        <v>76</v>
      </c>
      <c r="C50" s="18">
        <f>C51+C53</f>
        <v>5607.3220000000001</v>
      </c>
      <c r="D50" s="18">
        <f t="shared" ref="D50:E50" si="11">D51+D53</f>
        <v>3226.1680000000001</v>
      </c>
      <c r="E50" s="18">
        <f t="shared" si="11"/>
        <v>3224.4870000000001</v>
      </c>
      <c r="G50" s="11">
        <v>5607.3220000000001</v>
      </c>
      <c r="H50" s="11">
        <v>3226.1680000000001</v>
      </c>
      <c r="I50" s="11">
        <v>3224.4870000000001</v>
      </c>
    </row>
    <row r="51" spans="1:9" s="11" customFormat="1" ht="50.4" x14ac:dyDescent="0.25">
      <c r="A51" s="16" t="s">
        <v>77</v>
      </c>
      <c r="B51" s="17" t="s">
        <v>78</v>
      </c>
      <c r="C51" s="18">
        <f>C52</f>
        <v>2411.1750000000002</v>
      </c>
      <c r="D51" s="18">
        <f>D52</f>
        <v>1</v>
      </c>
      <c r="E51" s="18">
        <f>E52</f>
        <v>1</v>
      </c>
    </row>
    <row r="52" spans="1:9" s="11" customFormat="1" ht="50.4" x14ac:dyDescent="0.25">
      <c r="A52" s="19" t="s">
        <v>79</v>
      </c>
      <c r="B52" s="20" t="s">
        <v>80</v>
      </c>
      <c r="C52" s="21">
        <v>2411.1750000000002</v>
      </c>
      <c r="D52" s="21">
        <v>1</v>
      </c>
      <c r="E52" s="21">
        <v>1</v>
      </c>
    </row>
    <row r="53" spans="1:9" s="11" customFormat="1" ht="12.6" x14ac:dyDescent="0.25">
      <c r="A53" s="16" t="s">
        <v>81</v>
      </c>
      <c r="B53" s="17" t="s">
        <v>82</v>
      </c>
      <c r="C53" s="18">
        <f>C54</f>
        <v>3196.1469999999999</v>
      </c>
      <c r="D53" s="18">
        <f>D54</f>
        <v>3225.1680000000001</v>
      </c>
      <c r="E53" s="18">
        <f>E54</f>
        <v>3223.4870000000001</v>
      </c>
    </row>
    <row r="54" spans="1:9" s="11" customFormat="1" ht="25.2" x14ac:dyDescent="0.25">
      <c r="A54" s="19" t="s">
        <v>83</v>
      </c>
      <c r="B54" s="20" t="s">
        <v>84</v>
      </c>
      <c r="C54" s="21">
        <v>3196.1469999999999</v>
      </c>
      <c r="D54" s="21">
        <v>3225.1680000000001</v>
      </c>
      <c r="E54" s="21">
        <v>3223.4870000000001</v>
      </c>
    </row>
    <row r="55" spans="1:9" ht="13.2" hidden="1" x14ac:dyDescent="0.25">
      <c r="A55" s="3" t="s">
        <v>92</v>
      </c>
      <c r="B55" s="4" t="s">
        <v>93</v>
      </c>
      <c r="C55" s="5">
        <v>0</v>
      </c>
      <c r="D55" s="5">
        <v>0</v>
      </c>
      <c r="E55" s="5">
        <v>0</v>
      </c>
    </row>
    <row r="56" spans="1:9" ht="26.4" hidden="1" x14ac:dyDescent="0.25">
      <c r="A56" s="3" t="s">
        <v>94</v>
      </c>
      <c r="B56" s="4" t="s">
        <v>95</v>
      </c>
      <c r="C56" s="5">
        <v>0</v>
      </c>
      <c r="D56" s="5">
        <v>0</v>
      </c>
      <c r="E56" s="5">
        <v>0</v>
      </c>
    </row>
    <row r="57" spans="1:9" ht="39.6" hidden="1" x14ac:dyDescent="0.25">
      <c r="A57" s="3" t="s">
        <v>96</v>
      </c>
      <c r="B57" s="4" t="s">
        <v>97</v>
      </c>
      <c r="C57" s="5">
        <v>0</v>
      </c>
      <c r="D57" s="5">
        <v>0</v>
      </c>
      <c r="E57" s="5">
        <v>0</v>
      </c>
    </row>
    <row r="58" spans="1:9" ht="39.6" hidden="1" x14ac:dyDescent="0.25">
      <c r="A58" s="6" t="s">
        <v>96</v>
      </c>
      <c r="B58" s="7" t="s">
        <v>97</v>
      </c>
      <c r="C58" s="8">
        <v>0</v>
      </c>
      <c r="D58" s="8">
        <v>0</v>
      </c>
      <c r="E58" s="8">
        <v>0</v>
      </c>
    </row>
    <row r="59" spans="1:9" ht="13.2" x14ac:dyDescent="0.25">
      <c r="A59" s="22" t="s">
        <v>85</v>
      </c>
      <c r="B59" s="22"/>
      <c r="C59" s="5">
        <f>C10+C34</f>
        <v>6070.7894999999999</v>
      </c>
      <c r="D59" s="5">
        <f t="shared" ref="D59:E59" si="12">D10+D34</f>
        <v>3657.1605</v>
      </c>
      <c r="E59" s="5">
        <f t="shared" si="12"/>
        <v>3663.9805000000001</v>
      </c>
    </row>
  </sheetData>
  <mergeCells count="11">
    <mergeCell ref="A59:B59"/>
    <mergeCell ref="B1:E1"/>
    <mergeCell ref="B2:E2"/>
    <mergeCell ref="B3:E3"/>
    <mergeCell ref="B4:E4"/>
    <mergeCell ref="B5:E5"/>
    <mergeCell ref="B6:E6"/>
    <mergeCell ref="A7:E7"/>
    <mergeCell ref="A8:A9"/>
    <mergeCell ref="B8:B9"/>
    <mergeCell ref="C8:E8"/>
  </mergeCells>
  <pageMargins left="0.39370078740157483" right="0.39370078740157483" top="0.39370078740157483" bottom="0.39370078740157483" header="0.31496062992125984" footer="0.31496062992125984"/>
  <pageSetup paperSize="9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2023-2025</vt:lpstr>
      <vt:lpstr>'2023-2025'!Область_печати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2022-12-26T08:35:43Z</dcterms:modified>
</cp:coreProperties>
</file>